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D46" i="7"/>
  <c r="C46"/>
  <c r="E29"/>
  <c r="E46" l="1"/>
  <c r="F46"/>
  <c r="F22"/>
  <c r="F17"/>
  <c r="D40"/>
  <c r="D19"/>
  <c r="D18"/>
  <c r="D4"/>
  <c r="F43"/>
  <c r="F16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28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<sst xmlns="http://schemas.openxmlformats.org/spreadsheetml/2006/main" count="60" uniqueCount="59">
  <si>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</si>
  <si>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</si>
  <si>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</si>
  <si>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</si>
  <si>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</si>
  <si>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</si>
  <si>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</si>
  <si>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</si>
  <si>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</si>
  <si>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</si>
  <si>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</si>
  <si>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</si>
  <si>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</si>
  <si>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</si>
  <si>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</si>
  <si>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</si>
  <si>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</si>
  <si>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</si>
  <si>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</si>
  <si>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</si>
  <si>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</si>
  <si>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</si>
  <si>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</si>
  <si>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</si>
  <si>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</si>
  <si>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</si>
  <si>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</si>
  <si>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</si>
  <si>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</si>
  <si>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</si>
  <si>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</si>
  <si>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</si>
  <si>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</si>
  <si>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</si>
  <si>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</si>
  <si>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</si>
  <si>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</si>
  <si>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</si>
  <si>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</si>
  <si>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</si>
  <si>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</si>
  <si>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</si>
  <si>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</si>
  <si>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</si>
  <si>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</si>
  <si>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</si>
  <si>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</si>
  <si>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Исполняющий обязанности </t>
  </si>
  <si>
    <t xml:space="preserve">заместитель главы администрации города Ставрополя,                     </t>
  </si>
  <si>
    <t>руководителя комитета финансов и бюджета</t>
  </si>
  <si>
    <t>первый заместитель руководителя</t>
  </si>
  <si>
    <t>комитета финансов и бюджета</t>
  </si>
  <si>
    <t>Т.Ю. Поддубная</t>
  </si>
  <si>
    <t xml:space="preserve">Сравнительный анализ поступления доходов в бюджет города Ставрополя за 2015-2016 гг. </t>
  </si>
  <si>
    <t>Поступило за январь          2015 год</t>
  </si>
  <si>
    <t>Поступило за   январь          2016 года</t>
  </si>
  <si>
    <t>плата за право заключения договора на установку и экспл. рекл. конст</t>
  </si>
  <si>
    <t>Всего доходов</t>
  </si>
  <si>
    <t>Всего доходов без учета возврата остатков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</si>
</sst>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3"/>
  <sheetViews>
    <sheetView tabSelected="1" topLeftCell="A34" workbookViewId="0">
      <selection activeCell="N37" sqref="N37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39" t="s">
        <v>53</v>
      </c>
      <c r="B1" s="40"/>
      <c r="C1" s="40"/>
      <c r="D1" s="40"/>
      <c r="E1" s="40"/>
      <c r="F1" s="40"/>
    </row>
    <row r="2" spans="1:221" ht="13.8" thickBot="1">
      <c r="F2" s="8" t="s">
        <v>33</v>
      </c>
    </row>
    <row r="3" spans="1:221" ht="58.8" customHeight="1">
      <c r="A3" s="37" t="s">
        <v>43</v>
      </c>
      <c r="B3" s="36" t="s">
        <v>44</v>
      </c>
      <c r="C3" s="21" t="s">
        <v>54</v>
      </c>
      <c r="D3" s="13" t="s">
        <v>55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173935.9</v>
      </c>
      <c r="D4" s="23">
        <f t="shared" si="0"/>
        <v>175696</v>
      </c>
      <c r="E4" s="23">
        <f>D4-C4</f>
        <v>1760.1000000000058</v>
      </c>
      <c r="F4" s="32">
        <f>D4/C4*100</f>
        <v>101.01192450782158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4">
        <v>61365</v>
      </c>
      <c r="D5" s="24">
        <v>59459</v>
      </c>
      <c r="E5" s="24">
        <f t="shared" ref="E5:E45" si="1">D5-C5</f>
        <v>-1906</v>
      </c>
      <c r="F5" s="30">
        <f>D5/C5*100</f>
        <v>96.893994948260413</v>
      </c>
    </row>
    <row r="6" spans="1:221">
      <c r="A6" s="15">
        <v>2</v>
      </c>
      <c r="B6" s="1" t="s">
        <v>34</v>
      </c>
      <c r="C6" s="24">
        <v>1365</v>
      </c>
      <c r="D6" s="24">
        <v>1393</v>
      </c>
      <c r="E6" s="24">
        <f t="shared" si="1"/>
        <v>28</v>
      </c>
      <c r="F6" s="30">
        <f t="shared" ref="F6:F17" si="2">D6/C6*100</f>
        <v>102.05128205128204</v>
      </c>
    </row>
    <row r="7" spans="1:221" ht="18.600000000000001" customHeight="1">
      <c r="A7" s="33">
        <v>3</v>
      </c>
      <c r="B7" s="1" t="s">
        <v>5</v>
      </c>
      <c r="C7" s="24">
        <v>79836.429999999993</v>
      </c>
      <c r="D7" s="24">
        <v>84475</v>
      </c>
      <c r="E7" s="24">
        <f t="shared" si="1"/>
        <v>4638.570000000007</v>
      </c>
      <c r="F7" s="30">
        <f t="shared" si="2"/>
        <v>105.81009195927224</v>
      </c>
    </row>
    <row r="8" spans="1:221">
      <c r="A8" s="33">
        <v>4</v>
      </c>
      <c r="B8" s="1" t="s">
        <v>6</v>
      </c>
      <c r="C8" s="24">
        <v>13</v>
      </c>
      <c r="D8" s="24">
        <v>11</v>
      </c>
      <c r="E8" s="24">
        <f t="shared" si="1"/>
        <v>-2</v>
      </c>
      <c r="F8" s="30">
        <f t="shared" si="2"/>
        <v>84.615384615384613</v>
      </c>
    </row>
    <row r="9" spans="1:221" ht="12.75" customHeight="1">
      <c r="A9" s="33">
        <v>5</v>
      </c>
      <c r="B9" s="1" t="s">
        <v>24</v>
      </c>
      <c r="C9" s="24">
        <v>2813</v>
      </c>
      <c r="D9" s="24">
        <v>1931</v>
      </c>
      <c r="E9" s="24">
        <f t="shared" si="1"/>
        <v>-882</v>
      </c>
      <c r="F9" s="30">
        <f t="shared" si="2"/>
        <v>68.645574120156411</v>
      </c>
    </row>
    <row r="10" spans="1:221">
      <c r="A10" s="33">
        <v>6</v>
      </c>
      <c r="B10" s="1" t="s">
        <v>1</v>
      </c>
      <c r="C10" s="24">
        <v>6866</v>
      </c>
      <c r="D10" s="24">
        <v>3345</v>
      </c>
      <c r="E10" s="24">
        <f t="shared" si="1"/>
        <v>-3521</v>
      </c>
      <c r="F10" s="30">
        <f t="shared" si="2"/>
        <v>48.718322167200704</v>
      </c>
    </row>
    <row r="11" spans="1:221">
      <c r="A11" s="47">
        <v>7</v>
      </c>
      <c r="B11" s="1" t="s">
        <v>16</v>
      </c>
      <c r="C11" s="24">
        <v>18540</v>
      </c>
      <c r="D11" s="24">
        <v>21306</v>
      </c>
      <c r="E11" s="24">
        <f t="shared" si="1"/>
        <v>2766</v>
      </c>
      <c r="F11" s="30">
        <f t="shared" si="2"/>
        <v>114.91909385113269</v>
      </c>
    </row>
    <row r="12" spans="1:221" s="10" customFormat="1">
      <c r="A12" s="50"/>
      <c r="B12" s="19" t="s">
        <v>37</v>
      </c>
      <c r="C12" s="25">
        <v>1408</v>
      </c>
      <c r="D12" s="26">
        <v>2426</v>
      </c>
      <c r="E12" s="25">
        <f t="shared" si="1"/>
        <v>1018</v>
      </c>
      <c r="F12" s="35">
        <f t="shared" si="2"/>
        <v>172.30113636363635</v>
      </c>
    </row>
    <row r="13" spans="1:221" s="10" customFormat="1">
      <c r="A13" s="51"/>
      <c r="B13" s="19" t="s">
        <v>38</v>
      </c>
      <c r="C13" s="25">
        <v>17132</v>
      </c>
      <c r="D13" s="26">
        <v>18880</v>
      </c>
      <c r="E13" s="25">
        <f t="shared" si="1"/>
        <v>1748</v>
      </c>
      <c r="F13" s="35">
        <f t="shared" si="2"/>
        <v>110.20312864814383</v>
      </c>
    </row>
    <row r="14" spans="1:221">
      <c r="A14" s="47">
        <v>8</v>
      </c>
      <c r="B14" s="1" t="s">
        <v>17</v>
      </c>
      <c r="C14" s="24">
        <v>3137</v>
      </c>
      <c r="D14" s="24">
        <v>3776</v>
      </c>
      <c r="E14" s="24">
        <f t="shared" si="1"/>
        <v>639</v>
      </c>
      <c r="F14" s="30">
        <f t="shared" si="2"/>
        <v>120.36978004462861</v>
      </c>
    </row>
    <row r="15" spans="1:221">
      <c r="A15" s="48"/>
      <c r="B15" s="19" t="s">
        <v>30</v>
      </c>
      <c r="C15" s="26">
        <v>3134</v>
      </c>
      <c r="D15" s="26">
        <v>3776</v>
      </c>
      <c r="E15" s="26">
        <f t="shared" si="1"/>
        <v>642</v>
      </c>
      <c r="F15" s="35">
        <f t="shared" si="2"/>
        <v>120.48500319081046</v>
      </c>
    </row>
    <row r="16" spans="1:221">
      <c r="A16" s="49"/>
      <c r="B16" s="19" t="s">
        <v>31</v>
      </c>
      <c r="C16" s="26">
        <v>3</v>
      </c>
      <c r="D16" s="26">
        <v>0</v>
      </c>
      <c r="E16" s="26">
        <f t="shared" si="1"/>
        <v>-3</v>
      </c>
      <c r="F16" s="35">
        <f t="shared" si="2"/>
        <v>0</v>
      </c>
    </row>
    <row r="17" spans="1:221" ht="26.4">
      <c r="A17" s="33">
        <v>9</v>
      </c>
      <c r="B17" s="1" t="s">
        <v>20</v>
      </c>
      <c r="C17" s="24">
        <v>0.47</v>
      </c>
      <c r="D17" s="24">
        <v>0</v>
      </c>
      <c r="E17" s="24">
        <f t="shared" si="1"/>
        <v>-0.47</v>
      </c>
      <c r="F17" s="30">
        <f t="shared" si="2"/>
        <v>0</v>
      </c>
    </row>
    <row r="18" spans="1:221" s="3" customFormat="1">
      <c r="A18" s="18"/>
      <c r="B18" s="6" t="s">
        <v>8</v>
      </c>
      <c r="C18" s="27">
        <f>C20+C21+C22+C23+C24+C25+C27+C31+C32+C33+C34+C35+C36+C38</f>
        <v>25817</v>
      </c>
      <c r="D18" s="27">
        <f>D20+D21+D22+D23+D24+D25+D27+D31+D32+D33+D34+D35+D36+D38</f>
        <v>26401</v>
      </c>
      <c r="E18" s="27">
        <f t="shared" si="1"/>
        <v>584</v>
      </c>
      <c r="F18" s="29">
        <f>D18/C18*100</f>
        <v>102.26207537668979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7">
        <f>C20+C21+C22+C23+C24+C25+C27+C31+C33+C34+C35+C36+C38</f>
        <v>25426</v>
      </c>
      <c r="D19" s="27">
        <f>D20+D21+D22+D23+D24+D25+D27+D31+D33+D34+D35+D36+D38</f>
        <v>26375</v>
      </c>
      <c r="E19" s="27">
        <f t="shared" si="1"/>
        <v>949</v>
      </c>
      <c r="F19" s="29">
        <f>D19/C19*100</f>
        <v>103.73239990560843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0</v>
      </c>
      <c r="D20" s="24">
        <v>0</v>
      </c>
      <c r="E20" s="24">
        <f t="shared" si="1"/>
        <v>0</v>
      </c>
      <c r="F20" s="30"/>
    </row>
    <row r="21" spans="1:221" ht="66" customHeight="1">
      <c r="A21" s="33">
        <v>11</v>
      </c>
      <c r="B21" s="1" t="s">
        <v>39</v>
      </c>
      <c r="C21" s="24">
        <v>9962</v>
      </c>
      <c r="D21" s="24">
        <v>3227</v>
      </c>
      <c r="E21" s="24">
        <f t="shared" si="1"/>
        <v>-6735</v>
      </c>
      <c r="F21" s="30">
        <f t="shared" ref="F21:F38" si="3">D21/C21*100</f>
        <v>32.393093756273842</v>
      </c>
    </row>
    <row r="22" spans="1:221" ht="68.400000000000006" customHeight="1">
      <c r="A22" s="16" t="s">
        <v>26</v>
      </c>
      <c r="B22" s="2" t="s">
        <v>21</v>
      </c>
      <c r="C22" s="24">
        <v>100</v>
      </c>
      <c r="D22" s="24">
        <v>0</v>
      </c>
      <c r="E22" s="24">
        <f t="shared" si="1"/>
        <v>-100</v>
      </c>
      <c r="F22" s="30">
        <f t="shared" si="3"/>
        <v>0</v>
      </c>
    </row>
    <row r="23" spans="1:221" ht="51.6" customHeight="1">
      <c r="A23" s="34">
        <v>13</v>
      </c>
      <c r="B23" s="1" t="s">
        <v>40</v>
      </c>
      <c r="C23" s="24">
        <v>1850</v>
      </c>
      <c r="D23" s="24">
        <v>1857</v>
      </c>
      <c r="E23" s="24">
        <f t="shared" si="1"/>
        <v>7</v>
      </c>
      <c r="F23" s="30">
        <f t="shared" si="3"/>
        <v>100.37837837837837</v>
      </c>
    </row>
    <row r="24" spans="1:221" ht="26.4">
      <c r="A24" s="33">
        <v>14</v>
      </c>
      <c r="B24" s="1" t="s">
        <v>35</v>
      </c>
      <c r="C24" s="24">
        <v>0</v>
      </c>
      <c r="D24" s="24">
        <v>310</v>
      </c>
      <c r="E24" s="24">
        <f t="shared" si="1"/>
        <v>310</v>
      </c>
      <c r="F24" s="30"/>
    </row>
    <row r="25" spans="1:221" ht="40.799999999999997" customHeight="1">
      <c r="A25" s="47">
        <v>15</v>
      </c>
      <c r="B25" s="1" t="s">
        <v>11</v>
      </c>
      <c r="C25" s="24">
        <v>0</v>
      </c>
      <c r="D25" s="24">
        <v>50</v>
      </c>
      <c r="E25" s="24">
        <f t="shared" si="1"/>
        <v>50</v>
      </c>
      <c r="F25" s="30"/>
    </row>
    <row r="26" spans="1:221">
      <c r="A26" s="51"/>
      <c r="B26" s="20" t="s">
        <v>27</v>
      </c>
      <c r="C26" s="26">
        <v>0</v>
      </c>
      <c r="D26" s="26">
        <v>0</v>
      </c>
      <c r="E26" s="26">
        <f t="shared" si="1"/>
        <v>0</v>
      </c>
      <c r="F26" s="35"/>
    </row>
    <row r="27" spans="1:221" ht="25.5" customHeight="1">
      <c r="A27" s="47">
        <v>16</v>
      </c>
      <c r="B27" s="1" t="s">
        <v>22</v>
      </c>
      <c r="C27" s="24">
        <v>732</v>
      </c>
      <c r="D27" s="24">
        <v>112</v>
      </c>
      <c r="E27" s="24">
        <f t="shared" si="1"/>
        <v>-620</v>
      </c>
      <c r="F27" s="30">
        <f t="shared" si="3"/>
        <v>15.300546448087433</v>
      </c>
    </row>
    <row r="28" spans="1:221" ht="13.5" customHeight="1">
      <c r="A28" s="48"/>
      <c r="B28" s="19" t="s">
        <v>28</v>
      </c>
      <c r="C28" s="26">
        <v>663</v>
      </c>
      <c r="D28" s="26">
        <v>0</v>
      </c>
      <c r="E28" s="26">
        <f t="shared" si="1"/>
        <v>-663</v>
      </c>
      <c r="F28" s="35">
        <f t="shared" si="3"/>
        <v>0</v>
      </c>
    </row>
    <row r="29" spans="1:221" ht="13.5" customHeight="1">
      <c r="A29" s="48"/>
      <c r="B29" s="19" t="s">
        <v>56</v>
      </c>
      <c r="C29" s="26">
        <v>0</v>
      </c>
      <c r="D29" s="26">
        <v>0</v>
      </c>
      <c r="E29" s="26">
        <f t="shared" si="1"/>
        <v>0</v>
      </c>
      <c r="F29" s="35"/>
    </row>
    <row r="30" spans="1:221" ht="12.75" customHeight="1">
      <c r="A30" s="49"/>
      <c r="B30" s="19" t="s">
        <v>29</v>
      </c>
      <c r="C30" s="24">
        <v>69</v>
      </c>
      <c r="D30" s="26">
        <v>112</v>
      </c>
      <c r="E30" s="26">
        <f t="shared" si="1"/>
        <v>43</v>
      </c>
      <c r="F30" s="35">
        <f t="shared" si="3"/>
        <v>162.31884057971016</v>
      </c>
    </row>
    <row r="31" spans="1:221" ht="15" customHeight="1">
      <c r="A31" s="33">
        <v>17</v>
      </c>
      <c r="B31" s="1" t="s">
        <v>25</v>
      </c>
      <c r="C31" s="24">
        <v>2036</v>
      </c>
      <c r="D31" s="24">
        <v>2948</v>
      </c>
      <c r="E31" s="24">
        <f t="shared" si="1"/>
        <v>912</v>
      </c>
      <c r="F31" s="30">
        <f t="shared" si="3"/>
        <v>144.79371316306484</v>
      </c>
    </row>
    <row r="32" spans="1:221" ht="26.4">
      <c r="A32" s="33">
        <v>18</v>
      </c>
      <c r="B32" s="1" t="s">
        <v>15</v>
      </c>
      <c r="C32" s="24">
        <v>391</v>
      </c>
      <c r="D32" s="24">
        <v>26</v>
      </c>
      <c r="E32" s="24">
        <f t="shared" si="1"/>
        <v>-365</v>
      </c>
      <c r="F32" s="30">
        <f t="shared" si="3"/>
        <v>6.6496163682864458</v>
      </c>
    </row>
    <row r="33" spans="1:221" ht="65.400000000000006" customHeight="1">
      <c r="A33" s="33">
        <v>19</v>
      </c>
      <c r="B33" s="1" t="s">
        <v>36</v>
      </c>
      <c r="C33" s="24">
        <v>11719</v>
      </c>
      <c r="D33" s="24">
        <v>5789</v>
      </c>
      <c r="E33" s="24">
        <f t="shared" si="1"/>
        <v>-5930</v>
      </c>
      <c r="F33" s="30">
        <f t="shared" si="3"/>
        <v>49.398412833859545</v>
      </c>
    </row>
    <row r="34" spans="1:221" ht="26.25" customHeight="1">
      <c r="A34" s="33">
        <v>20</v>
      </c>
      <c r="B34" s="1" t="s">
        <v>45</v>
      </c>
      <c r="C34" s="24">
        <v>4556</v>
      </c>
      <c r="D34" s="24">
        <v>7230</v>
      </c>
      <c r="E34" s="24">
        <f t="shared" si="1"/>
        <v>2674</v>
      </c>
      <c r="F34" s="30">
        <f t="shared" si="3"/>
        <v>158.69183494293239</v>
      </c>
    </row>
    <row r="35" spans="1:221">
      <c r="A35" s="33">
        <v>21</v>
      </c>
      <c r="B35" s="1" t="s">
        <v>2</v>
      </c>
      <c r="C35" s="24">
        <v>0</v>
      </c>
      <c r="D35" s="24">
        <v>0</v>
      </c>
      <c r="E35" s="24">
        <f t="shared" si="1"/>
        <v>0</v>
      </c>
      <c r="F35" s="30"/>
    </row>
    <row r="36" spans="1:221" ht="15" customHeight="1">
      <c r="A36" s="47">
        <v>22</v>
      </c>
      <c r="B36" s="1" t="s">
        <v>18</v>
      </c>
      <c r="C36" s="26">
        <v>3961</v>
      </c>
      <c r="D36" s="24">
        <v>5033</v>
      </c>
      <c r="E36" s="24">
        <f t="shared" si="1"/>
        <v>1072</v>
      </c>
      <c r="F36" s="30">
        <f t="shared" si="3"/>
        <v>127.06387275940418</v>
      </c>
    </row>
    <row r="37" spans="1:221" ht="24.75" customHeight="1">
      <c r="A37" s="48"/>
      <c r="B37" s="19" t="s">
        <v>41</v>
      </c>
      <c r="C37" s="24">
        <v>58</v>
      </c>
      <c r="D37" s="26">
        <v>232</v>
      </c>
      <c r="E37" s="26">
        <f t="shared" si="1"/>
        <v>174</v>
      </c>
      <c r="F37" s="35">
        <f t="shared" si="3"/>
        <v>400</v>
      </c>
    </row>
    <row r="38" spans="1:221" ht="15" customHeight="1">
      <c r="A38" s="33">
        <v>23</v>
      </c>
      <c r="B38" s="1" t="s">
        <v>3</v>
      </c>
      <c r="C38" s="24">
        <v>-9490</v>
      </c>
      <c r="D38" s="24">
        <v>-181</v>
      </c>
      <c r="E38" s="24">
        <f t="shared" si="1"/>
        <v>9309</v>
      </c>
      <c r="F38" s="30">
        <f t="shared" si="3"/>
        <v>1.9072708113804004</v>
      </c>
    </row>
    <row r="39" spans="1:221" s="3" customFormat="1">
      <c r="A39" s="52" t="s">
        <v>46</v>
      </c>
      <c r="B39" s="53"/>
      <c r="C39" s="27">
        <f>C4+C18</f>
        <v>199752.9</v>
      </c>
      <c r="D39" s="27">
        <f>D4+D18</f>
        <v>202097</v>
      </c>
      <c r="E39" s="27">
        <f t="shared" si="1"/>
        <v>2344.1000000000058</v>
      </c>
      <c r="F39" s="29">
        <f>D39/C39*100</f>
        <v>101.17349985907589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3">
        <v>24</v>
      </c>
      <c r="B40" s="12" t="s">
        <v>4</v>
      </c>
      <c r="C40" s="27">
        <f>C41+C42+C43+C44</f>
        <v>-207183</v>
      </c>
      <c r="D40" s="27">
        <f>D41+D42+D43+D44</f>
        <v>-20621</v>
      </c>
      <c r="E40" s="27">
        <f t="shared" si="1"/>
        <v>186562</v>
      </c>
      <c r="F40" s="29">
        <f>D40/C40*100</f>
        <v>9.9530366873729985</v>
      </c>
    </row>
    <row r="41" spans="1:221" ht="24.75" customHeight="1">
      <c r="A41" s="43"/>
      <c r="B41" s="1" t="s">
        <v>14</v>
      </c>
      <c r="C41" s="24">
        <v>213638</v>
      </c>
      <c r="D41" s="24">
        <v>214230</v>
      </c>
      <c r="E41" s="24">
        <f t="shared" si="1"/>
        <v>592</v>
      </c>
      <c r="F41" s="30">
        <f t="shared" ref="F41:F45" si="4">D41/C41*100</f>
        <v>100.277104260478</v>
      </c>
    </row>
    <row r="42" spans="1:221" ht="15" customHeight="1">
      <c r="A42" s="43"/>
      <c r="B42" s="4" t="s">
        <v>13</v>
      </c>
      <c r="C42" s="24">
        <v>0</v>
      </c>
      <c r="D42" s="24">
        <v>0</v>
      </c>
      <c r="E42" s="24">
        <f t="shared" si="1"/>
        <v>0</v>
      </c>
      <c r="F42" s="30"/>
    </row>
    <row r="43" spans="1:221" ht="38.4" customHeight="1">
      <c r="A43" s="43"/>
      <c r="B43" s="4" t="s">
        <v>32</v>
      </c>
      <c r="C43" s="24">
        <v>42</v>
      </c>
      <c r="D43" s="24">
        <v>32051</v>
      </c>
      <c r="E43" s="24">
        <f t="shared" si="1"/>
        <v>32009</v>
      </c>
      <c r="F43" s="30">
        <f t="shared" si="4"/>
        <v>76311.904761904763</v>
      </c>
    </row>
    <row r="44" spans="1:221" ht="26.4">
      <c r="A44" s="44"/>
      <c r="B44" s="1" t="s">
        <v>9</v>
      </c>
      <c r="C44" s="24">
        <v>-420863</v>
      </c>
      <c r="D44" s="24">
        <v>-266902</v>
      </c>
      <c r="E44" s="24">
        <f t="shared" si="1"/>
        <v>153961</v>
      </c>
      <c r="F44" s="30">
        <f t="shared" si="4"/>
        <v>63.417786785723621</v>
      </c>
    </row>
    <row r="45" spans="1:221" s="9" customFormat="1" ht="13.8" thickBot="1">
      <c r="A45" s="45" t="s">
        <v>57</v>
      </c>
      <c r="B45" s="46"/>
      <c r="C45" s="28">
        <f>C39+C40</f>
        <v>-7430.1000000000058</v>
      </c>
      <c r="D45" s="28">
        <f>D39+D40</f>
        <v>181476</v>
      </c>
      <c r="E45" s="28">
        <f t="shared" si="1"/>
        <v>188906.1</v>
      </c>
      <c r="F45" s="31">
        <f t="shared" si="4"/>
        <v>-2442.44357411071</v>
      </c>
    </row>
    <row r="46" spans="1:221" ht="14.25" customHeight="1" thickBot="1">
      <c r="A46" s="45" t="s">
        <v>58</v>
      </c>
      <c r="B46" s="46"/>
      <c r="C46" s="28">
        <f>C45-C44</f>
        <v>413432.9</v>
      </c>
      <c r="D46" s="28">
        <f>D45-D44</f>
        <v>448378</v>
      </c>
      <c r="E46" s="28">
        <f t="shared" ref="E46" si="5">D46-C46</f>
        <v>34945.099999999977</v>
      </c>
      <c r="F46" s="31">
        <f t="shared" ref="F46" si="6">D46/C46*100</f>
        <v>108.4524235976382</v>
      </c>
    </row>
    <row r="47" spans="1:221" ht="13.2" customHeight="1">
      <c r="A47" s="41" t="s">
        <v>47</v>
      </c>
      <c r="B47" s="42"/>
    </row>
    <row r="48" spans="1:221" ht="13.2" customHeight="1">
      <c r="A48" s="41" t="s">
        <v>48</v>
      </c>
      <c r="B48" s="42"/>
    </row>
    <row r="49" spans="1:6" ht="12.75" customHeight="1">
      <c r="A49" s="41" t="s">
        <v>49</v>
      </c>
      <c r="B49" s="42"/>
    </row>
    <row r="50" spans="1:6">
      <c r="A50" s="41" t="s">
        <v>19</v>
      </c>
      <c r="B50" s="42"/>
      <c r="C50"/>
      <c r="D50"/>
      <c r="E50"/>
      <c r="F50" s="38"/>
    </row>
    <row r="51" spans="1:6">
      <c r="A51" s="41" t="s">
        <v>50</v>
      </c>
      <c r="B51" s="42"/>
    </row>
    <row r="52" spans="1:6">
      <c r="A52" s="41" t="s">
        <v>51</v>
      </c>
      <c r="B52" s="42"/>
    </row>
    <row r="53" spans="1:6">
      <c r="A53" s="41" t="s">
        <v>19</v>
      </c>
      <c r="B53" s="42"/>
      <c r="E53" s="54" t="s">
        <v>52</v>
      </c>
      <c r="F53" s="54"/>
    </row>
  </sheetData>
  <mergeCells count="18">
    <mergeCell ref="A50:B50"/>
    <mergeCell ref="A51:B51"/>
    <mergeCell ref="A52:B52"/>
    <mergeCell ref="A53:B53"/>
    <mergeCell ref="E53:F53"/>
    <mergeCell ref="A1:F1"/>
    <mergeCell ref="A47:B47"/>
    <mergeCell ref="A48:B48"/>
    <mergeCell ref="A49:B49"/>
    <mergeCell ref="A40:A44"/>
    <mergeCell ref="A45:B45"/>
    <mergeCell ref="A27:A30"/>
    <mergeCell ref="A11:A13"/>
    <mergeCell ref="A14:A16"/>
    <mergeCell ref="A39:B39"/>
    <mergeCell ref="A25:A26"/>
    <mergeCell ref="A36:A37"/>
    <mergeCell ref="A46:B4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2016-02-05T13:32:33Z</cp:lastPrinted>
  <dcterms:created xsi:type="dcterms:W3CDTF">2002-11-26T08:28:37Z</dcterms:created>
  <dcterms:modified xsi:type="dcterms:W3CDTF">2016-02-05T13:34:27Z</dcterms:modified>
</cp:coreProperties>
</file>